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Лист1!$A$4:$I$4</definedName>
    <definedName name="_xlnm.Print_Titles" localSheetId="0">Лист1!$7:$7</definedName>
    <definedName name="_xlnm.Print_Area" localSheetId="0">Лист1!$A$1:$K$25</definedName>
  </definedNames>
  <calcPr calcId="125725"/>
</workbook>
</file>

<file path=xl/calcChain.xml><?xml version="1.0" encoding="utf-8"?>
<calcChain xmlns="http://schemas.openxmlformats.org/spreadsheetml/2006/main">
  <c r="K8" i="1"/>
  <c r="J8"/>
  <c r="H8"/>
  <c r="G8"/>
  <c r="I10"/>
  <c r="I11"/>
  <c r="I12"/>
  <c r="I13"/>
  <c r="I14"/>
  <c r="I15"/>
  <c r="I16"/>
  <c r="I17"/>
  <c r="I18"/>
  <c r="I19"/>
  <c r="I20"/>
  <c r="I21"/>
  <c r="I22"/>
  <c r="I23"/>
  <c r="I24"/>
  <c r="I25"/>
  <c r="F10"/>
  <c r="F11"/>
  <c r="F12"/>
  <c r="F13"/>
  <c r="F14"/>
  <c r="F15"/>
  <c r="F16"/>
  <c r="F17"/>
  <c r="F18"/>
  <c r="F19"/>
  <c r="F20"/>
  <c r="F21"/>
  <c r="F22"/>
  <c r="F23"/>
  <c r="F24"/>
  <c r="F25"/>
  <c r="I8" l="1"/>
  <c r="F8"/>
</calcChain>
</file>

<file path=xl/sharedStrings.xml><?xml version="1.0" encoding="utf-8"?>
<sst xmlns="http://schemas.openxmlformats.org/spreadsheetml/2006/main" count="53" uniqueCount="44">
  <si>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</si>
  <si>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</si>
  <si>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</si>
  <si>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</si>
  <si>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</si>
  <si>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</si>
  <si>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</si>
  <si>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</si>
  <si>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</si>
  <si>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Муниципальный район "Ононский район"</t>
  </si>
  <si>
    <t>Муниципальный район "Читинский район"</t>
  </si>
  <si>
    <t>Муниципальный район "Агинский район"</t>
  </si>
  <si>
    <t>4.</t>
  </si>
  <si>
    <t>5.</t>
  </si>
  <si>
    <t>Муниципальный район "Забайкальский район"</t>
  </si>
  <si>
    <t>6.</t>
  </si>
  <si>
    <t>7.</t>
  </si>
  <si>
    <t>Муниципальный район "Могойтуйский район"</t>
  </si>
  <si>
    <t>8.</t>
  </si>
  <si>
    <t>Муниципальный район "Могочинский район"</t>
  </si>
  <si>
    <t>9.</t>
  </si>
  <si>
    <t>10.</t>
  </si>
  <si>
    <t>Муниципальный район "Петровск-Забайкальский район"</t>
  </si>
  <si>
    <t>11.</t>
  </si>
  <si>
    <t>Муниципальный район "Сретенский район"</t>
  </si>
  <si>
    <t>12.</t>
  </si>
  <si>
    <t>13.</t>
  </si>
  <si>
    <t>14.</t>
  </si>
  <si>
    <t>15.</t>
  </si>
  <si>
    <t>16.</t>
  </si>
  <si>
    <t>Городской округ "Город Чита"</t>
  </si>
  <si>
    <t>Наименование муниципальных районов                         и городских округов</t>
  </si>
  <si>
    <t xml:space="preserve">10 (таблица 58). Отчет об исполнении распределенных иных межбюджетных трансфертов бюджетам муниципальных районов, муниципальных и городских округов на строительство универсальных спортивных площадок с искусственным покрытием в рамках реализации мероприятий Плана социального развития центров экономического роста Забайкальского края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</si>
  <si>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</si>
  <si>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"Акшинский район"</t>
  </si>
  <si>
    <t>Муниципальный район "Нерчинский район"</t>
  </si>
  <si>
    <t>Муниципальный район "Тунгиро-Олёкминский район"</t>
  </si>
  <si>
    <t>Муниципальный район "Тунгокоченский район"</t>
  </si>
  <si>
    <t>Муниципальный район "Хилокский район"</t>
  </si>
  <si>
    <t>Муниципальный район "Чернышевский район"</t>
  </si>
  <si>
    <t>Муниципальный район "Шилкинский район"</t>
  </si>
  <si>
    <t>всего</t>
  </si>
  <si>
    <t>из федерального бюджета</t>
  </si>
  <si>
    <t>из бюджета края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</si>
</sst>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4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zoomScaleNormal="75" zoomScaleSheetLayoutView="100" workbookViewId="0">
      <selection activeCell="A8" sqref="A8:B25"/>
    </sheetView>
  </sheetViews>
  <sheetFormatPr defaultRowHeight="12.75"/>
  <cols>
    <col min="1" max="1" width="4.28515625" style="1" customWidth="1"/>
    <col min="2" max="2" width="51.42578125" style="1" customWidth="1"/>
    <col min="3" max="3" width="18.42578125" style="1" customWidth="1"/>
    <col min="4" max="4" width="16.5703125" style="1" customWidth="1"/>
    <col min="5" max="5" width="12.7109375" style="1" customWidth="1"/>
    <col min="6" max="6" width="14.5703125" style="1" customWidth="1"/>
    <col min="7" max="7" width="17.7109375" style="1" customWidth="1"/>
    <col min="8" max="8" width="15.5703125" style="1" customWidth="1"/>
    <col min="9" max="9" width="14.42578125" style="1" bestFit="1" customWidth="1"/>
    <col min="10" max="10" width="16.28515625" style="1" customWidth="1"/>
    <col min="11" max="11" width="12" style="1" customWidth="1"/>
    <col min="12" max="16384" width="9.140625" style="1"/>
  </cols>
  <sheetData>
    <row r="1" spans="1:11" ht="49.5" customHeight="1">
      <c r="A1" s="15" t="s">
        <v>32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4.25" customHeight="1">
      <c r="A2" s="5"/>
      <c r="B2" s="5"/>
      <c r="C2" s="5"/>
      <c r="D2" s="5"/>
      <c r="E2" s="5"/>
      <c r="F2" s="5"/>
      <c r="G2" s="5"/>
      <c r="H2" s="5"/>
      <c r="I2" s="5"/>
    </row>
    <row r="3" spans="1:11" ht="18.75" customHeight="1">
      <c r="A3" s="5"/>
      <c r="B3" s="5"/>
      <c r="C3" s="7"/>
      <c r="D3" s="7"/>
      <c r="E3" s="7"/>
      <c r="F3" s="5"/>
      <c r="G3" s="5"/>
      <c r="H3" s="5"/>
      <c r="I3" s="6" t="s">
        <v>7</v>
      </c>
    </row>
    <row r="4" spans="1:11" ht="96.75" customHeight="1">
      <c r="A4" s="17" t="s">
        <v>0</v>
      </c>
      <c r="B4" s="17" t="s">
        <v>31</v>
      </c>
      <c r="C4" s="20" t="s">
        <v>33</v>
      </c>
      <c r="D4" s="22"/>
      <c r="E4" s="21"/>
      <c r="F4" s="20" t="s">
        <v>4</v>
      </c>
      <c r="G4" s="22"/>
      <c r="H4" s="21"/>
      <c r="I4" s="16" t="s">
        <v>1</v>
      </c>
      <c r="J4" s="16"/>
      <c r="K4" s="16"/>
    </row>
    <row r="5" spans="1:11" ht="18.75" customHeight="1">
      <c r="A5" s="18"/>
      <c r="B5" s="18"/>
      <c r="C5" s="17" t="s">
        <v>41</v>
      </c>
      <c r="D5" s="20" t="s">
        <v>2</v>
      </c>
      <c r="E5" s="21"/>
      <c r="F5" s="17" t="s">
        <v>41</v>
      </c>
      <c r="G5" s="20" t="s">
        <v>2</v>
      </c>
      <c r="H5" s="21"/>
      <c r="I5" s="16" t="s">
        <v>41</v>
      </c>
      <c r="J5" s="16" t="s">
        <v>2</v>
      </c>
      <c r="K5" s="16"/>
    </row>
    <row r="6" spans="1:11" ht="62.25" customHeight="1">
      <c r="A6" s="19"/>
      <c r="B6" s="19"/>
      <c r="C6" s="19"/>
      <c r="D6" s="11" t="s">
        <v>42</v>
      </c>
      <c r="E6" s="11" t="s">
        <v>43</v>
      </c>
      <c r="F6" s="19"/>
      <c r="G6" s="11" t="s">
        <v>42</v>
      </c>
      <c r="H6" s="11" t="s">
        <v>43</v>
      </c>
      <c r="I6" s="16"/>
      <c r="J6" s="11" t="s">
        <v>42</v>
      </c>
      <c r="K6" s="11" t="s">
        <v>43</v>
      </c>
    </row>
    <row r="7" spans="1:11" s="2" customFormat="1" ht="18" customHeigh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1" ht="16.5" customHeight="1">
      <c r="A8" s="23"/>
      <c r="B8" s="23" t="s">
        <v>3</v>
      </c>
      <c r="C8" s="12">
        <v>52762.9</v>
      </c>
      <c r="D8" s="12">
        <v>52235.3</v>
      </c>
      <c r="E8" s="12">
        <v>527.6</v>
      </c>
      <c r="F8" s="14">
        <f>G8+H8</f>
        <v>52762.899999999994</v>
      </c>
      <c r="G8" s="14">
        <f>SUM(G10:G25)</f>
        <v>52235.299999999996</v>
      </c>
      <c r="H8" s="14">
        <f>SUM(H10:H25)</f>
        <v>527.6</v>
      </c>
      <c r="I8" s="8">
        <f>J8+K8</f>
        <v>52607.899999999994</v>
      </c>
      <c r="J8" s="8">
        <f>SUM(J10:J25)</f>
        <v>52081.799999999996</v>
      </c>
      <c r="K8" s="8">
        <f>SUM(K10:K25)</f>
        <v>526.1</v>
      </c>
    </row>
    <row r="9" spans="1:11" ht="15.75">
      <c r="A9" s="23"/>
      <c r="B9" s="23" t="s">
        <v>2</v>
      </c>
      <c r="C9" s="13"/>
      <c r="D9" s="13"/>
      <c r="E9" s="13"/>
      <c r="F9" s="14"/>
      <c r="G9" s="13"/>
      <c r="H9" s="13"/>
      <c r="I9" s="8"/>
      <c r="J9" s="8"/>
      <c r="K9" s="8"/>
    </row>
    <row r="10" spans="1:11" s="3" customFormat="1" ht="18" customHeight="1">
      <c r="A10" s="4" t="s">
        <v>5</v>
      </c>
      <c r="B10" s="23" t="s">
        <v>11</v>
      </c>
      <c r="C10" s="12">
        <v>2574</v>
      </c>
      <c r="D10" s="12">
        <v>2548.3000000000002</v>
      </c>
      <c r="E10" s="12">
        <v>25.7</v>
      </c>
      <c r="F10" s="14">
        <f t="shared" ref="F10:F25" si="0">G10+H10</f>
        <v>2574</v>
      </c>
      <c r="G10" s="8">
        <v>2548.3000000000002</v>
      </c>
      <c r="H10" s="8">
        <v>25.7</v>
      </c>
      <c r="I10" s="8">
        <f t="shared" ref="I10:I25" si="1">J10+K10</f>
        <v>2574</v>
      </c>
      <c r="J10" s="8">
        <v>2548.3000000000002</v>
      </c>
      <c r="K10" s="8">
        <v>25.7</v>
      </c>
    </row>
    <row r="11" spans="1:11" s="3" customFormat="1" ht="15.75" customHeight="1">
      <c r="A11" s="4" t="s">
        <v>6</v>
      </c>
      <c r="B11" s="23" t="s">
        <v>34</v>
      </c>
      <c r="C11" s="12">
        <v>2623.5</v>
      </c>
      <c r="D11" s="12">
        <v>2597.3000000000002</v>
      </c>
      <c r="E11" s="12">
        <v>26.2</v>
      </c>
      <c r="F11" s="14">
        <f t="shared" si="0"/>
        <v>2623.5</v>
      </c>
      <c r="G11" s="8">
        <v>2597.3000000000002</v>
      </c>
      <c r="H11" s="8">
        <v>26.2</v>
      </c>
      <c r="I11" s="8">
        <f t="shared" si="1"/>
        <v>2623.5</v>
      </c>
      <c r="J11" s="8">
        <v>2597.3000000000002</v>
      </c>
      <c r="K11" s="8">
        <v>26.2</v>
      </c>
    </row>
    <row r="12" spans="1:11" ht="15.75">
      <c r="A12" s="4" t="s">
        <v>8</v>
      </c>
      <c r="B12" s="23" t="s">
        <v>14</v>
      </c>
      <c r="C12" s="12">
        <v>8466.2999999999993</v>
      </c>
      <c r="D12" s="12">
        <v>8381.6</v>
      </c>
      <c r="E12" s="12">
        <v>84.7</v>
      </c>
      <c r="F12" s="14">
        <f t="shared" si="0"/>
        <v>8466.3000000000011</v>
      </c>
      <c r="G12" s="8">
        <v>8381.6</v>
      </c>
      <c r="H12" s="8">
        <v>84.7</v>
      </c>
      <c r="I12" s="8">
        <f t="shared" si="1"/>
        <v>8466.3000000000011</v>
      </c>
      <c r="J12" s="8">
        <v>8381.6</v>
      </c>
      <c r="K12" s="8">
        <v>84.7</v>
      </c>
    </row>
    <row r="13" spans="1:11" ht="15.75">
      <c r="A13" s="4" t="s">
        <v>12</v>
      </c>
      <c r="B13" s="23" t="s">
        <v>17</v>
      </c>
      <c r="C13" s="12">
        <v>2475.1</v>
      </c>
      <c r="D13" s="12">
        <v>2450.3000000000002</v>
      </c>
      <c r="E13" s="12">
        <v>24.8</v>
      </c>
      <c r="F13" s="14">
        <f t="shared" si="0"/>
        <v>2475.1000000000004</v>
      </c>
      <c r="G13" s="8">
        <v>2450.3000000000002</v>
      </c>
      <c r="H13" s="8">
        <v>24.8</v>
      </c>
      <c r="I13" s="8">
        <f t="shared" si="1"/>
        <v>2475.1000000000004</v>
      </c>
      <c r="J13" s="8">
        <v>2450.3000000000002</v>
      </c>
      <c r="K13" s="8">
        <v>24.8</v>
      </c>
    </row>
    <row r="14" spans="1:11" ht="15.75">
      <c r="A14" s="4" t="s">
        <v>13</v>
      </c>
      <c r="B14" s="23" t="s">
        <v>19</v>
      </c>
      <c r="C14" s="12">
        <v>2948.2</v>
      </c>
      <c r="D14" s="12">
        <v>2918.7</v>
      </c>
      <c r="E14" s="12">
        <v>29.5</v>
      </c>
      <c r="F14" s="14">
        <f t="shared" si="0"/>
        <v>2948.2</v>
      </c>
      <c r="G14" s="8">
        <v>2918.7</v>
      </c>
      <c r="H14" s="8">
        <v>29.5</v>
      </c>
      <c r="I14" s="8">
        <f t="shared" si="1"/>
        <v>2948.2</v>
      </c>
      <c r="J14" s="8">
        <v>2918.7</v>
      </c>
      <c r="K14" s="8">
        <v>29.5</v>
      </c>
    </row>
    <row r="15" spans="1:11" ht="18.75" customHeight="1">
      <c r="A15" s="4" t="s">
        <v>15</v>
      </c>
      <c r="B15" s="23" t="s">
        <v>35</v>
      </c>
      <c r="C15" s="12">
        <v>2891.6</v>
      </c>
      <c r="D15" s="12">
        <v>2862.7</v>
      </c>
      <c r="E15" s="12">
        <v>28.9</v>
      </c>
      <c r="F15" s="14">
        <f t="shared" si="0"/>
        <v>2891.6</v>
      </c>
      <c r="G15" s="8">
        <v>2862.7</v>
      </c>
      <c r="H15" s="8">
        <v>28.9</v>
      </c>
      <c r="I15" s="8">
        <f t="shared" si="1"/>
        <v>2743.8</v>
      </c>
      <c r="J15" s="8">
        <v>2716.3</v>
      </c>
      <c r="K15" s="8">
        <v>27.5</v>
      </c>
    </row>
    <row r="16" spans="1:11" ht="15.75">
      <c r="A16" s="4" t="s">
        <v>16</v>
      </c>
      <c r="B16" s="23" t="s">
        <v>9</v>
      </c>
      <c r="C16" s="12">
        <v>3000</v>
      </c>
      <c r="D16" s="12">
        <v>2970</v>
      </c>
      <c r="E16" s="12">
        <v>30</v>
      </c>
      <c r="F16" s="14">
        <f t="shared" si="0"/>
        <v>3000</v>
      </c>
      <c r="G16" s="8">
        <v>2970</v>
      </c>
      <c r="H16" s="8">
        <v>30</v>
      </c>
      <c r="I16" s="8">
        <f t="shared" si="1"/>
        <v>3000</v>
      </c>
      <c r="J16" s="8">
        <v>2970</v>
      </c>
      <c r="K16" s="8">
        <v>30</v>
      </c>
    </row>
    <row r="17" spans="1:11" s="10" customFormat="1" ht="31.5">
      <c r="A17" s="4" t="s">
        <v>18</v>
      </c>
      <c r="B17" s="23" t="s">
        <v>22</v>
      </c>
      <c r="C17" s="12">
        <v>2995</v>
      </c>
      <c r="D17" s="12">
        <v>2965.1</v>
      </c>
      <c r="E17" s="12">
        <v>29.9</v>
      </c>
      <c r="F17" s="14">
        <f t="shared" si="0"/>
        <v>2995</v>
      </c>
      <c r="G17" s="8">
        <v>2965.1</v>
      </c>
      <c r="H17" s="8">
        <v>29.9</v>
      </c>
      <c r="I17" s="8">
        <f t="shared" si="1"/>
        <v>2995</v>
      </c>
      <c r="J17" s="8">
        <v>2965.1</v>
      </c>
      <c r="K17" s="8">
        <v>29.9</v>
      </c>
    </row>
    <row r="18" spans="1:11" ht="15.75">
      <c r="A18" s="4" t="s">
        <v>20</v>
      </c>
      <c r="B18" s="23" t="s">
        <v>24</v>
      </c>
      <c r="C18" s="12">
        <v>3000</v>
      </c>
      <c r="D18" s="12">
        <v>2970</v>
      </c>
      <c r="E18" s="12">
        <v>30</v>
      </c>
      <c r="F18" s="14">
        <f t="shared" si="0"/>
        <v>3000</v>
      </c>
      <c r="G18" s="8">
        <v>2970</v>
      </c>
      <c r="H18" s="8">
        <v>30</v>
      </c>
      <c r="I18" s="8">
        <f t="shared" si="1"/>
        <v>3000</v>
      </c>
      <c r="J18" s="8">
        <v>2970</v>
      </c>
      <c r="K18" s="8">
        <v>30</v>
      </c>
    </row>
    <row r="19" spans="1:11" s="10" customFormat="1" ht="31.5">
      <c r="A19" s="4" t="s">
        <v>21</v>
      </c>
      <c r="B19" s="23" t="s">
        <v>36</v>
      </c>
      <c r="C19" s="12">
        <v>3000</v>
      </c>
      <c r="D19" s="12">
        <v>2970</v>
      </c>
      <c r="E19" s="12">
        <v>30</v>
      </c>
      <c r="F19" s="14">
        <f t="shared" si="0"/>
        <v>3000</v>
      </c>
      <c r="G19" s="8">
        <v>2970</v>
      </c>
      <c r="H19" s="8">
        <v>30</v>
      </c>
      <c r="I19" s="8">
        <f t="shared" si="1"/>
        <v>3000</v>
      </c>
      <c r="J19" s="8">
        <v>2970</v>
      </c>
      <c r="K19" s="8">
        <v>30</v>
      </c>
    </row>
    <row r="20" spans="1:11" ht="15.75">
      <c r="A20" s="4" t="s">
        <v>23</v>
      </c>
      <c r="B20" s="23" t="s">
        <v>37</v>
      </c>
      <c r="C20" s="12">
        <v>3000</v>
      </c>
      <c r="D20" s="12">
        <v>2970</v>
      </c>
      <c r="E20" s="12">
        <v>30</v>
      </c>
      <c r="F20" s="14">
        <f t="shared" si="0"/>
        <v>3000</v>
      </c>
      <c r="G20" s="8">
        <v>2970</v>
      </c>
      <c r="H20" s="8">
        <v>30</v>
      </c>
      <c r="I20" s="8">
        <f t="shared" si="1"/>
        <v>3000</v>
      </c>
      <c r="J20" s="8">
        <v>2970</v>
      </c>
      <c r="K20" s="8">
        <v>30</v>
      </c>
    </row>
    <row r="21" spans="1:11" ht="15.75">
      <c r="A21" s="4" t="s">
        <v>25</v>
      </c>
      <c r="B21" s="23" t="s">
        <v>38</v>
      </c>
      <c r="C21" s="12">
        <v>3000</v>
      </c>
      <c r="D21" s="12">
        <v>2970</v>
      </c>
      <c r="E21" s="12">
        <v>30</v>
      </c>
      <c r="F21" s="14">
        <f t="shared" si="0"/>
        <v>3000</v>
      </c>
      <c r="G21" s="8">
        <v>2970</v>
      </c>
      <c r="H21" s="8">
        <v>30</v>
      </c>
      <c r="I21" s="8">
        <f t="shared" si="1"/>
        <v>2992.8</v>
      </c>
      <c r="J21" s="8">
        <v>2962.9</v>
      </c>
      <c r="K21" s="8">
        <v>29.9</v>
      </c>
    </row>
    <row r="22" spans="1:11" ht="15.75">
      <c r="A22" s="4" t="s">
        <v>26</v>
      </c>
      <c r="B22" s="23" t="s">
        <v>39</v>
      </c>
      <c r="C22" s="12">
        <v>2850</v>
      </c>
      <c r="D22" s="12">
        <v>2821.5</v>
      </c>
      <c r="E22" s="12">
        <v>28.5</v>
      </c>
      <c r="F22" s="14">
        <f t="shared" si="0"/>
        <v>2850</v>
      </c>
      <c r="G22" s="8">
        <v>2821.5</v>
      </c>
      <c r="H22" s="8">
        <v>28.5</v>
      </c>
      <c r="I22" s="8">
        <f t="shared" si="1"/>
        <v>2850</v>
      </c>
      <c r="J22" s="8">
        <v>2821.5</v>
      </c>
      <c r="K22" s="8">
        <v>28.5</v>
      </c>
    </row>
    <row r="23" spans="1:11" ht="15.75">
      <c r="A23" s="4" t="s">
        <v>27</v>
      </c>
      <c r="B23" s="23" t="s">
        <v>10</v>
      </c>
      <c r="C23" s="12">
        <v>2360.5</v>
      </c>
      <c r="D23" s="12">
        <v>2336.9</v>
      </c>
      <c r="E23" s="12">
        <v>23.6</v>
      </c>
      <c r="F23" s="14">
        <f t="shared" si="0"/>
        <v>2360.5</v>
      </c>
      <c r="G23" s="8">
        <v>2336.9</v>
      </c>
      <c r="H23" s="8">
        <v>23.6</v>
      </c>
      <c r="I23" s="8">
        <f t="shared" si="1"/>
        <v>2360.5</v>
      </c>
      <c r="J23" s="8">
        <v>2336.9</v>
      </c>
      <c r="K23" s="8">
        <v>23.6</v>
      </c>
    </row>
    <row r="24" spans="1:11" ht="15.75">
      <c r="A24" s="4" t="s">
        <v>28</v>
      </c>
      <c r="B24" s="23" t="s">
        <v>40</v>
      </c>
      <c r="C24" s="12">
        <v>2550.1999999999998</v>
      </c>
      <c r="D24" s="12">
        <v>2524.6999999999998</v>
      </c>
      <c r="E24" s="12">
        <v>25.5</v>
      </c>
      <c r="F24" s="14">
        <f t="shared" si="0"/>
        <v>2550.1999999999998</v>
      </c>
      <c r="G24" s="8">
        <v>2524.6999999999998</v>
      </c>
      <c r="H24" s="8">
        <v>25.5</v>
      </c>
      <c r="I24" s="8">
        <f t="shared" si="1"/>
        <v>2550.1999999999998</v>
      </c>
      <c r="J24" s="8">
        <v>2524.6999999999998</v>
      </c>
      <c r="K24" s="8">
        <v>25.5</v>
      </c>
    </row>
    <row r="25" spans="1:11" ht="15.75">
      <c r="A25" s="4" t="s">
        <v>29</v>
      </c>
      <c r="B25" s="23" t="s">
        <v>30</v>
      </c>
      <c r="C25" s="12">
        <v>5028.5</v>
      </c>
      <c r="D25" s="12">
        <v>4978.2</v>
      </c>
      <c r="E25" s="12">
        <v>50.3</v>
      </c>
      <c r="F25" s="14">
        <f t="shared" si="0"/>
        <v>5028.5</v>
      </c>
      <c r="G25" s="8">
        <v>4978.2</v>
      </c>
      <c r="H25" s="8">
        <v>50.3</v>
      </c>
      <c r="I25" s="8">
        <f t="shared" si="1"/>
        <v>5028.5</v>
      </c>
      <c r="J25" s="8">
        <v>4978.2</v>
      </c>
      <c r="K25" s="8">
        <v>50.3</v>
      </c>
    </row>
  </sheetData>
  <mergeCells count="12">
    <mergeCell ref="A1:K1"/>
    <mergeCell ref="J5:K5"/>
    <mergeCell ref="I4:K4"/>
    <mergeCell ref="A4:A6"/>
    <mergeCell ref="B4:B6"/>
    <mergeCell ref="C5:C6"/>
    <mergeCell ref="D5:E5"/>
    <mergeCell ref="C4:E4"/>
    <mergeCell ref="F5:F6"/>
    <mergeCell ref="G5:H5"/>
    <mergeCell ref="F4:H4"/>
    <mergeCell ref="I5:I6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72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2022-03-28T00:57:54Z</cp:lastPrinted>
  <dcterms:created xsi:type="dcterms:W3CDTF">2009-02-10T05:39:52Z</dcterms:created>
  <dcterms:modified xsi:type="dcterms:W3CDTF">2022-03-28T02:57:16Z</dcterms:modified>
</cp:coreProperties>
</file>